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56" windowWidth="22992" windowHeight="9528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Лист1!$A$1:$H$58</definedName>
  </definedNames>
  <calcPr calcId="145621"/>
</workbook>
</file>

<file path=xl/calcChain.xml><?xml version="1.0" encoding="utf-8"?>
<calcChain xmlns="http://schemas.openxmlformats.org/spreadsheetml/2006/main">
  <c r="D33" i="1"/>
  <c r="F32"/>
  <c r="H12"/>
  <c r="H6"/>
  <c r="K27" l="1"/>
  <c r="H9"/>
  <c r="H19"/>
  <c r="H27" s="1"/>
  <c r="K16"/>
  <c r="K9"/>
  <c r="H32"/>
  <c r="H33"/>
  <c r="K34"/>
  <c r="E38"/>
  <c r="F38" s="1"/>
  <c r="H38" s="1"/>
  <c r="E39"/>
  <c r="F39" s="1"/>
  <c r="H39" s="1"/>
  <c r="H40"/>
  <c r="K41"/>
  <c r="G45"/>
  <c r="H49"/>
  <c r="F47"/>
  <c r="H47" s="1"/>
  <c r="K50"/>
  <c r="G46"/>
  <c r="G48" s="1"/>
  <c r="E48"/>
  <c r="F48" s="1"/>
  <c r="H16" l="1"/>
  <c r="E45"/>
  <c r="F45" s="1"/>
  <c r="H34"/>
  <c r="H45"/>
  <c r="E46"/>
  <c r="F46" s="1"/>
  <c r="H46" s="1"/>
  <c r="H41"/>
  <c r="H48"/>
  <c r="H50" l="1"/>
</calcChain>
</file>

<file path=xl/sharedStrings.xml><?xml version="1.0" encoding="utf-8"?>
<sst xmlns="http://schemas.openxmlformats.org/spreadsheetml/2006/main" count="84" uniqueCount="32">
  <si>
    <t>кВт</t>
  </si>
  <si>
    <t>км</t>
  </si>
  <si>
    <t>1.</t>
  </si>
  <si>
    <t>2.</t>
  </si>
  <si>
    <t>3.</t>
  </si>
  <si>
    <t xml:space="preserve">С1 </t>
  </si>
  <si>
    <t>х</t>
  </si>
  <si>
    <t>I.</t>
  </si>
  <si>
    <t>№ п/п</t>
  </si>
  <si>
    <t>Технические условия заявителя</t>
  </si>
  <si>
    <t>К изм. сметной стоим. (Минрегион РФ)</t>
  </si>
  <si>
    <t>Ставка плата исходя из утв. ранее за 1 кВт присоед мощности</t>
  </si>
  <si>
    <t>Стоимость подключения (тыс.руб.)</t>
  </si>
  <si>
    <t>Стоимость мероприятий в ценах 2001 года (тыс.руб.)</t>
  </si>
  <si>
    <t>Присоединяемая мощность</t>
  </si>
  <si>
    <t>Вариант расчета в соответствии со старыми Методическими указаниями</t>
  </si>
  <si>
    <t>II.</t>
  </si>
  <si>
    <t>Вариант расчета в соответствии c новыми Методическими указаниями</t>
  </si>
  <si>
    <t>Заявитель №1</t>
  </si>
  <si>
    <t>Заявитель №3</t>
  </si>
  <si>
    <t>Заявитель №2</t>
  </si>
  <si>
    <t>Ставка платы</t>
  </si>
  <si>
    <t>Строительство каб.линии -0,4 кВ</t>
  </si>
  <si>
    <t>Строительство трансформаторной подстанции 10/0,4 кВ</t>
  </si>
  <si>
    <t>Строительство воздушной линии 10 кВ</t>
  </si>
  <si>
    <t>Итого платеж за технологическое присоединение</t>
  </si>
  <si>
    <t>Примерный расчет платы  за технологическое присоединение к электрическим сетям ОАО "Камчатскэнерго" в 2013 году заявителей с одинаковой мощностью</t>
  </si>
  <si>
    <t>Стоимость мероприятий в ценах текущего периода                      (тыс. руб.)</t>
  </si>
  <si>
    <t>исп. Коновалова О.С.</t>
  </si>
  <si>
    <t>(4152) 42-83-89</t>
  </si>
  <si>
    <t>Строительство каб.линии - 0,4 кВ</t>
  </si>
  <si>
    <t>Строительство подстанции 110/35/10 кВ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</si>
</sst>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1" fillId="0" borderId="7" xfId="0" applyFont="1" applyBorder="1"/>
    <xf numFmtId="0" fontId="0" fillId="2" borderId="9" xfId="0" applyFill="1" applyBorder="1"/>
    <xf numFmtId="0" fontId="0" fillId="2" borderId="11" xfId="0" applyFill="1" applyBorder="1"/>
    <xf numFmtId="43" fontId="1" fillId="2" borderId="12" xfId="0" applyNumberFormat="1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1" fillId="5" borderId="8" xfId="0" applyFont="1" applyFill="1" applyBorder="1"/>
    <xf numFmtId="0" fontId="1" fillId="5" borderId="9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0" fillId="5" borderId="7" xfId="0" applyFill="1" applyBorder="1"/>
    <xf numFmtId="0" fontId="0" fillId="5" borderId="7" xfId="0" applyFill="1" applyBorder="1" applyAlignment="1">
      <alignment horizontal="center"/>
    </xf>
    <xf numFmtId="0" fontId="2" fillId="5" borderId="7" xfId="0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/>
    <xf numFmtId="43" fontId="0" fillId="5" borderId="1" xfId="0" applyNumberFormat="1" applyFill="1" applyBorder="1"/>
    <xf numFmtId="0" fontId="2" fillId="5" borderId="1" xfId="0" applyFont="1" applyFill="1" applyBorder="1"/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164" fontId="0" fillId="5" borderId="5" xfId="0" applyNumberFormat="1" applyFill="1" applyBorder="1"/>
    <xf numFmtId="43" fontId="0" fillId="5" borderId="5" xfId="0" applyNumberFormat="1" applyFill="1" applyBorder="1" applyAlignment="1">
      <alignment horizontal="center"/>
    </xf>
    <xf numFmtId="0" fontId="2" fillId="5" borderId="5" xfId="0" applyFont="1" applyFill="1" applyBorder="1"/>
    <xf numFmtId="43" fontId="0" fillId="5" borderId="5" xfId="0" applyNumberFormat="1" applyFill="1" applyBorder="1"/>
    <xf numFmtId="0" fontId="0" fillId="5" borderId="8" xfId="0" applyFill="1" applyBorder="1"/>
    <xf numFmtId="4" fontId="0" fillId="5" borderId="1" xfId="0" applyNumberForma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3" fontId="6" fillId="5" borderId="11" xfId="0" applyNumberFormat="1" applyFont="1" applyFill="1" applyBorder="1"/>
    <xf numFmtId="0" fontId="7" fillId="5" borderId="2" xfId="0" applyFont="1" applyFill="1" applyBorder="1" applyAlignment="1">
      <alignment horizontal="left" vertical="center"/>
    </xf>
    <xf numFmtId="4" fontId="1" fillId="0" borderId="1" xfId="0" applyNumberFormat="1" applyFont="1" applyBorder="1"/>
    <xf numFmtId="4" fontId="3" fillId="0" borderId="1" xfId="0" applyNumberFormat="1" applyFont="1" applyBorder="1"/>
    <xf numFmtId="4" fontId="2" fillId="0" borderId="1" xfId="0" applyNumberFormat="1" applyFont="1" applyBorder="1"/>
    <xf numFmtId="4" fontId="0" fillId="0" borderId="5" xfId="0" applyNumberFormat="1" applyBorder="1"/>
    <xf numFmtId="4" fontId="0" fillId="0" borderId="5" xfId="0" applyNumberFormat="1" applyBorder="1" applyAlignment="1">
      <alignment horizontal="center"/>
    </xf>
    <xf numFmtId="4" fontId="2" fillId="0" borderId="5" xfId="0" applyNumberFormat="1" applyFont="1" applyBorder="1"/>
    <xf numFmtId="4" fontId="1" fillId="5" borderId="9" xfId="0" applyNumberFormat="1" applyFont="1" applyFill="1" applyBorder="1" applyAlignment="1">
      <alignment horizontal="left"/>
    </xf>
    <xf numFmtId="4" fontId="1" fillId="5" borderId="10" xfId="0" applyNumberFormat="1" applyFont="1" applyFill="1" applyBorder="1" applyAlignment="1">
      <alignment horizontal="left"/>
    </xf>
    <xf numFmtId="4" fontId="6" fillId="5" borderId="11" xfId="0" applyNumberFormat="1" applyFont="1" applyFill="1" applyBorder="1"/>
    <xf numFmtId="4" fontId="0" fillId="5" borderId="3" xfId="0" applyNumberFormat="1" applyFill="1" applyBorder="1" applyAlignment="1">
      <alignment horizontal="left" vertical="center"/>
    </xf>
    <xf numFmtId="4" fontId="0" fillId="5" borderId="4" xfId="0" applyNumberFormat="1" applyFill="1" applyBorder="1" applyAlignment="1">
      <alignment horizontal="left" vertical="center"/>
    </xf>
    <xf numFmtId="4" fontId="0" fillId="5" borderId="7" xfId="0" applyNumberFormat="1" applyFill="1" applyBorder="1"/>
    <xf numFmtId="4" fontId="2" fillId="5" borderId="7" xfId="0" applyNumberFormat="1" applyFont="1" applyFill="1" applyBorder="1"/>
    <xf numFmtId="4" fontId="1" fillId="5" borderId="1" xfId="0" applyNumberFormat="1" applyFont="1" applyFill="1" applyBorder="1"/>
    <xf numFmtId="4" fontId="3" fillId="5" borderId="1" xfId="0" applyNumberFormat="1" applyFont="1" applyFill="1" applyBorder="1"/>
    <xf numFmtId="4" fontId="2" fillId="5" borderId="1" xfId="0" applyNumberFormat="1" applyFont="1" applyFill="1" applyBorder="1"/>
    <xf numFmtId="4" fontId="0" fillId="5" borderId="5" xfId="0" applyNumberFormat="1" applyFill="1" applyBorder="1"/>
    <xf numFmtId="4" fontId="0" fillId="5" borderId="5" xfId="0" applyNumberFormat="1" applyFill="1" applyBorder="1" applyAlignment="1">
      <alignment horizontal="center"/>
    </xf>
    <xf numFmtId="4" fontId="2" fillId="5" borderId="5" xfId="0" applyNumberFormat="1" applyFont="1" applyFill="1" applyBorder="1"/>
    <xf numFmtId="4" fontId="1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3" fontId="1" fillId="0" borderId="5" xfId="0" applyNumberFormat="1" applyFont="1" applyBorder="1" applyAlignment="1">
      <alignment horizontal="center" vertical="center"/>
    </xf>
    <xf numFmtId="43" fontId="1" fillId="0" borderId="6" xfId="0" applyNumberFormat="1" applyFont="1" applyBorder="1" applyAlignment="1">
      <alignment horizontal="center" vertical="center"/>
    </xf>
    <xf numFmtId="43" fontId="1" fillId="0" borderId="13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0;&#1085;&#1080;&#1075;&#1072;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2">
          <cell r="D12">
            <v>1789.99</v>
          </cell>
        </row>
        <row r="13">
          <cell r="D13">
            <v>6136.61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view="pageBreakPreview" zoomScale="80" zoomScaleNormal="100" zoomScaleSheetLayoutView="80" workbookViewId="0">
      <selection activeCell="D9" sqref="D9"/>
    </sheetView>
  </sheetViews>
  <sheetFormatPr defaultRowHeight="14.4"/>
  <cols>
    <col min="2" max="2" width="39.33203125" customWidth="1"/>
    <col min="3" max="3" width="9.109375" style="2"/>
    <col min="5" max="5" width="23" customWidth="1"/>
    <col min="6" max="6" width="16.88671875" customWidth="1"/>
    <col min="7" max="7" width="16.109375" style="8" customWidth="1"/>
    <col min="8" max="8" width="31" customWidth="1"/>
    <col min="9" max="9" width="3.5546875" hidden="1" customWidth="1"/>
    <col min="10" max="10" width="16.6640625" hidden="1" customWidth="1"/>
    <col min="11" max="11" width="2" hidden="1" customWidth="1"/>
  </cols>
  <sheetData>
    <row r="1" spans="1:11" ht="42" customHeight="1">
      <c r="A1" s="82" t="s">
        <v>26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3" spans="1:11" s="13" customFormat="1" ht="96.75" customHeight="1">
      <c r="A3" s="12" t="s">
        <v>8</v>
      </c>
      <c r="B3" s="83" t="s">
        <v>9</v>
      </c>
      <c r="C3" s="84"/>
      <c r="D3" s="85"/>
      <c r="E3" s="10" t="s">
        <v>21</v>
      </c>
      <c r="F3" s="10" t="s">
        <v>13</v>
      </c>
      <c r="G3" s="11" t="s">
        <v>10</v>
      </c>
      <c r="H3" s="10" t="s">
        <v>27</v>
      </c>
      <c r="J3" s="10" t="s">
        <v>11</v>
      </c>
      <c r="K3" s="10" t="s">
        <v>12</v>
      </c>
    </row>
    <row r="4" spans="1:11" s="13" customFormat="1" ht="32.25" customHeight="1">
      <c r="A4" s="53" t="s">
        <v>7</v>
      </c>
      <c r="B4" s="89" t="s">
        <v>15</v>
      </c>
      <c r="C4" s="90"/>
      <c r="D4" s="90"/>
      <c r="E4" s="90"/>
      <c r="F4" s="90"/>
      <c r="G4" s="90"/>
      <c r="H4" s="91"/>
      <c r="J4" s="21"/>
      <c r="K4" s="10"/>
    </row>
    <row r="5" spans="1:11" s="13" customFormat="1" ht="32.25" customHeight="1">
      <c r="A5" s="22" t="s">
        <v>2</v>
      </c>
      <c r="B5" s="55" t="s">
        <v>18</v>
      </c>
      <c r="C5" s="23"/>
      <c r="D5" s="23"/>
      <c r="E5" s="23"/>
      <c r="F5" s="23"/>
      <c r="G5" s="23"/>
      <c r="H5" s="24"/>
      <c r="J5" s="21"/>
      <c r="K5" s="10"/>
    </row>
    <row r="6" spans="1:11" s="9" customFormat="1" ht="15" customHeight="1">
      <c r="A6" s="5"/>
      <c r="B6" s="5" t="s">
        <v>14</v>
      </c>
      <c r="C6" s="7" t="s">
        <v>0</v>
      </c>
      <c r="D6" s="5">
        <v>100</v>
      </c>
      <c r="E6" s="56">
        <v>41375.31</v>
      </c>
      <c r="F6" s="56"/>
      <c r="G6" s="57"/>
      <c r="H6" s="56">
        <f>E6*(D6/1000)</f>
        <v>4137.5309999999999</v>
      </c>
      <c r="J6" s="86">
        <v>41375.31</v>
      </c>
      <c r="K6" s="7"/>
    </row>
    <row r="7" spans="1:11">
      <c r="A7" s="3"/>
      <c r="B7" s="3" t="s">
        <v>30</v>
      </c>
      <c r="C7" s="4" t="s">
        <v>1</v>
      </c>
      <c r="D7" s="3">
        <v>0.3</v>
      </c>
      <c r="E7" s="6"/>
      <c r="F7" s="6"/>
      <c r="G7" s="58"/>
      <c r="H7" s="6"/>
      <c r="J7" s="87"/>
      <c r="K7" s="3"/>
    </row>
    <row r="8" spans="1:11" ht="15" thickBot="1">
      <c r="A8" s="14"/>
      <c r="B8" s="14"/>
      <c r="C8" s="15"/>
      <c r="D8" s="14"/>
      <c r="E8" s="59"/>
      <c r="F8" s="60"/>
      <c r="G8" s="61"/>
      <c r="H8" s="59"/>
      <c r="J8" s="88"/>
      <c r="K8" s="14"/>
    </row>
    <row r="9" spans="1:11" ht="21.6" thickBot="1">
      <c r="A9" s="25"/>
      <c r="B9" s="64" t="s">
        <v>25</v>
      </c>
      <c r="C9" s="26"/>
      <c r="D9" s="26"/>
      <c r="E9" s="62"/>
      <c r="F9" s="62"/>
      <c r="G9" s="63"/>
      <c r="H9" s="64">
        <f>H6</f>
        <v>4137.5309999999999</v>
      </c>
      <c r="I9" s="18"/>
      <c r="J9" s="19"/>
      <c r="K9" s="20">
        <f>(D6*$J$31)/1000</f>
        <v>4137.5309999999999</v>
      </c>
    </row>
    <row r="10" spans="1:11" s="13" customFormat="1" ht="32.25" customHeight="1">
      <c r="A10" s="22" t="s">
        <v>3</v>
      </c>
      <c r="B10" s="55" t="s">
        <v>20</v>
      </c>
      <c r="C10" s="23"/>
      <c r="D10" s="23"/>
      <c r="E10" s="65"/>
      <c r="F10" s="65"/>
      <c r="G10" s="65"/>
      <c r="H10" s="66"/>
      <c r="J10" s="21"/>
      <c r="K10" s="10"/>
    </row>
    <row r="11" spans="1:11" s="1" customFormat="1" hidden="1">
      <c r="A11" s="28"/>
      <c r="B11" s="28"/>
      <c r="C11" s="29"/>
      <c r="D11" s="28"/>
      <c r="E11" s="67"/>
      <c r="F11" s="67"/>
      <c r="G11" s="68"/>
      <c r="H11" s="67"/>
      <c r="J11" s="16"/>
      <c r="K11" s="17"/>
    </row>
    <row r="12" spans="1:11" s="1" customFormat="1">
      <c r="A12" s="31"/>
      <c r="B12" s="31" t="s">
        <v>14</v>
      </c>
      <c r="C12" s="32" t="s">
        <v>0</v>
      </c>
      <c r="D12" s="31">
        <v>100</v>
      </c>
      <c r="E12" s="69">
        <v>41375.31</v>
      </c>
      <c r="F12" s="69"/>
      <c r="G12" s="70"/>
      <c r="H12" s="69">
        <f>H6</f>
        <v>4137.5309999999999</v>
      </c>
      <c r="J12" s="86">
        <v>41375.31</v>
      </c>
      <c r="K12" s="5"/>
    </row>
    <row r="13" spans="1:11">
      <c r="A13" s="34"/>
      <c r="B13" s="3" t="s">
        <v>30</v>
      </c>
      <c r="C13" s="35" t="s">
        <v>1</v>
      </c>
      <c r="D13" s="34">
        <v>0.3</v>
      </c>
      <c r="E13" s="46"/>
      <c r="F13" s="46"/>
      <c r="G13" s="71"/>
      <c r="H13" s="46"/>
      <c r="J13" s="87"/>
      <c r="K13" s="3"/>
    </row>
    <row r="14" spans="1:11" ht="28.8">
      <c r="A14" s="34"/>
      <c r="B14" s="77" t="s">
        <v>23</v>
      </c>
      <c r="C14" s="35" t="s">
        <v>0</v>
      </c>
      <c r="D14" s="34">
        <v>100</v>
      </c>
      <c r="E14" s="46"/>
      <c r="F14" s="46"/>
      <c r="G14" s="71"/>
      <c r="H14" s="46"/>
      <c r="J14" s="87"/>
      <c r="K14" s="3"/>
    </row>
    <row r="15" spans="1:11" ht="15" thickBot="1">
      <c r="A15" s="39"/>
      <c r="B15" s="39"/>
      <c r="C15" s="40"/>
      <c r="D15" s="39"/>
      <c r="E15" s="72"/>
      <c r="F15" s="73"/>
      <c r="G15" s="74"/>
      <c r="H15" s="72"/>
      <c r="J15" s="88"/>
      <c r="K15" s="14"/>
    </row>
    <row r="16" spans="1:11" ht="21.6" thickBot="1">
      <c r="A16" s="45"/>
      <c r="B16" s="64" t="s">
        <v>25</v>
      </c>
      <c r="C16" s="26"/>
      <c r="D16" s="26"/>
      <c r="E16" s="62"/>
      <c r="F16" s="62"/>
      <c r="G16" s="63"/>
      <c r="H16" s="64">
        <f>H12</f>
        <v>4137.5309999999999</v>
      </c>
      <c r="I16" s="18"/>
      <c r="J16" s="19"/>
      <c r="K16" s="20">
        <f>(D12*$J$31)/1000</f>
        <v>4137.5309999999999</v>
      </c>
    </row>
    <row r="17" spans="1:11">
      <c r="A17" s="28"/>
      <c r="B17" s="28"/>
      <c r="C17" s="29"/>
      <c r="D17" s="28"/>
      <c r="E17" s="67"/>
      <c r="F17" s="67"/>
      <c r="G17" s="68"/>
      <c r="H17" s="67"/>
      <c r="J17" s="16"/>
      <c r="K17" s="16"/>
    </row>
    <row r="18" spans="1:11" s="13" customFormat="1" ht="32.25" customHeight="1">
      <c r="A18" s="22" t="s">
        <v>4</v>
      </c>
      <c r="B18" s="55" t="s">
        <v>19</v>
      </c>
      <c r="C18" s="23"/>
      <c r="D18" s="23"/>
      <c r="E18" s="65"/>
      <c r="F18" s="65"/>
      <c r="G18" s="65"/>
      <c r="H18" s="66"/>
      <c r="J18" s="21"/>
      <c r="K18" s="10"/>
    </row>
    <row r="19" spans="1:11" s="1" customFormat="1">
      <c r="A19" s="31"/>
      <c r="B19" s="31" t="s">
        <v>14</v>
      </c>
      <c r="C19" s="32" t="s">
        <v>0</v>
      </c>
      <c r="D19" s="31">
        <v>100</v>
      </c>
      <c r="E19" s="69">
        <v>41375.31</v>
      </c>
      <c r="F19" s="69"/>
      <c r="G19" s="70"/>
      <c r="H19" s="69">
        <f>H12</f>
        <v>4137.5309999999999</v>
      </c>
      <c r="J19" s="86">
        <v>41375.31</v>
      </c>
      <c r="K19" s="5"/>
    </row>
    <row r="20" spans="1:11">
      <c r="A20" s="34"/>
      <c r="B20" s="3" t="s">
        <v>30</v>
      </c>
      <c r="C20" s="35" t="s">
        <v>1</v>
      </c>
      <c r="D20" s="34">
        <v>0.3</v>
      </c>
      <c r="E20" s="46"/>
      <c r="F20" s="46"/>
      <c r="G20" s="71"/>
      <c r="H20" s="46"/>
      <c r="J20" s="87"/>
      <c r="K20" s="3"/>
    </row>
    <row r="21" spans="1:11" ht="28.8">
      <c r="A21" s="34"/>
      <c r="B21" s="77" t="s">
        <v>23</v>
      </c>
      <c r="C21" s="35" t="s">
        <v>0</v>
      </c>
      <c r="D21" s="34">
        <v>100</v>
      </c>
      <c r="E21" s="46"/>
      <c r="F21" s="46"/>
      <c r="G21" s="71"/>
      <c r="H21" s="46"/>
      <c r="J21" s="87"/>
      <c r="K21" s="3"/>
    </row>
    <row r="22" spans="1:11" ht="19.5" customHeight="1">
      <c r="A22" s="34"/>
      <c r="B22" s="77" t="s">
        <v>24</v>
      </c>
      <c r="C22" s="35" t="s">
        <v>1</v>
      </c>
      <c r="D22" s="34">
        <v>1</v>
      </c>
      <c r="E22" s="46"/>
      <c r="F22" s="46"/>
      <c r="G22" s="71"/>
      <c r="H22" s="46"/>
      <c r="J22" s="87"/>
      <c r="K22" s="3"/>
    </row>
    <row r="23" spans="1:11" ht="15" thickBot="1">
      <c r="A23" s="34"/>
      <c r="B23" s="34" t="s">
        <v>31</v>
      </c>
      <c r="C23" s="35" t="s">
        <v>0</v>
      </c>
      <c r="D23" s="34">
        <v>100</v>
      </c>
      <c r="E23" s="46"/>
      <c r="F23" s="46"/>
      <c r="G23" s="71"/>
      <c r="H23" s="46"/>
      <c r="J23" s="87"/>
      <c r="K23" s="3"/>
    </row>
    <row r="24" spans="1:11" hidden="1">
      <c r="A24" s="39"/>
      <c r="B24" s="39" t="s">
        <v>5</v>
      </c>
      <c r="C24" s="40" t="s">
        <v>0</v>
      </c>
      <c r="D24" s="39">
        <v>500</v>
      </c>
      <c r="E24" s="72"/>
      <c r="F24" s="73"/>
      <c r="G24" s="74"/>
      <c r="H24" s="72"/>
      <c r="J24" s="87"/>
      <c r="K24" s="14"/>
    </row>
    <row r="25" spans="1:11" s="13" customFormat="1" hidden="1">
      <c r="A25" s="22"/>
      <c r="B25" s="47"/>
      <c r="C25" s="48"/>
      <c r="D25" s="49"/>
      <c r="E25" s="75"/>
      <c r="F25" s="75"/>
      <c r="G25" s="76"/>
      <c r="H25" s="75"/>
      <c r="J25" s="21"/>
      <c r="K25" s="10"/>
    </row>
    <row r="26" spans="1:11" s="13" customFormat="1" hidden="1">
      <c r="A26" s="22"/>
      <c r="B26" s="47"/>
      <c r="C26" s="48"/>
      <c r="D26" s="49"/>
      <c r="E26" s="75"/>
      <c r="F26" s="75"/>
      <c r="G26" s="76"/>
      <c r="H26" s="75"/>
      <c r="J26" s="21"/>
      <c r="K26" s="10"/>
    </row>
    <row r="27" spans="1:11" ht="21.6" thickBot="1">
      <c r="A27" s="45"/>
      <c r="B27" s="64" t="s">
        <v>25</v>
      </c>
      <c r="C27" s="26"/>
      <c r="D27" s="26"/>
      <c r="E27" s="62"/>
      <c r="F27" s="62"/>
      <c r="G27" s="63"/>
      <c r="H27" s="64">
        <f>H19</f>
        <v>4137.5309999999999</v>
      </c>
      <c r="I27" s="18"/>
      <c r="J27" s="19"/>
      <c r="K27" s="20">
        <f>(D23*$J$31)/1000</f>
        <v>4137.5309999999999</v>
      </c>
    </row>
    <row r="28" spans="1:11" s="13" customFormat="1">
      <c r="A28" s="22"/>
      <c r="B28" s="47"/>
      <c r="C28" s="48"/>
      <c r="D28" s="49"/>
      <c r="E28" s="50"/>
      <c r="F28" s="50"/>
      <c r="G28" s="51"/>
      <c r="H28" s="50"/>
      <c r="J28" s="21"/>
      <c r="K28" s="10"/>
    </row>
    <row r="29" spans="1:11" s="13" customFormat="1" ht="27" customHeight="1">
      <c r="A29" s="52" t="s">
        <v>16</v>
      </c>
      <c r="B29" s="92" t="s">
        <v>17</v>
      </c>
      <c r="C29" s="93"/>
      <c r="D29" s="93"/>
      <c r="E29" s="93"/>
      <c r="F29" s="93"/>
      <c r="G29" s="93"/>
      <c r="H29" s="94"/>
      <c r="J29" s="21"/>
      <c r="K29" s="10"/>
    </row>
    <row r="30" spans="1:11" s="13" customFormat="1" ht="27" customHeight="1">
      <c r="A30" s="22" t="s">
        <v>2</v>
      </c>
      <c r="B30" s="55" t="s">
        <v>18</v>
      </c>
      <c r="C30" s="23"/>
      <c r="D30" s="23"/>
      <c r="E30" s="23"/>
      <c r="F30" s="23"/>
      <c r="G30" s="23"/>
      <c r="H30" s="24"/>
      <c r="J30" s="21"/>
      <c r="K30" s="10"/>
    </row>
    <row r="31" spans="1:11" s="9" customFormat="1" ht="15" customHeight="1">
      <c r="A31" s="31"/>
      <c r="B31" s="31" t="s">
        <v>14</v>
      </c>
      <c r="C31" s="32" t="s">
        <v>0</v>
      </c>
      <c r="D31" s="31">
        <v>100</v>
      </c>
      <c r="E31" s="31"/>
      <c r="F31" s="31"/>
      <c r="G31" s="33"/>
      <c r="H31" s="31"/>
      <c r="J31" s="86">
        <v>41375.31</v>
      </c>
      <c r="K31" s="7"/>
    </row>
    <row r="32" spans="1:11">
      <c r="A32" s="34"/>
      <c r="B32" s="3" t="s">
        <v>22</v>
      </c>
      <c r="C32" s="35" t="s">
        <v>1</v>
      </c>
      <c r="D32" s="34">
        <v>0.3</v>
      </c>
      <c r="E32" s="36">
        <v>414926</v>
      </c>
      <c r="F32" s="37">
        <f>(E32*D32)/1000</f>
        <v>124.47779999999999</v>
      </c>
      <c r="G32" s="38">
        <v>5.27</v>
      </c>
      <c r="H32" s="37">
        <f>(F32*G32)</f>
        <v>655.99800599999992</v>
      </c>
      <c r="J32" s="87"/>
      <c r="K32" s="3"/>
    </row>
    <row r="33" spans="1:11" ht="15" thickBot="1">
      <c r="A33" s="39"/>
      <c r="B33" s="39" t="s">
        <v>5</v>
      </c>
      <c r="C33" s="40" t="s">
        <v>0</v>
      </c>
      <c r="D33" s="39">
        <f>D31</f>
        <v>100</v>
      </c>
      <c r="E33" s="41">
        <v>369.06</v>
      </c>
      <c r="F33" s="42" t="s">
        <v>6</v>
      </c>
      <c r="G33" s="43"/>
      <c r="H33" s="44">
        <f>(E33*D33)/1000</f>
        <v>36.905999999999999</v>
      </c>
      <c r="J33" s="88"/>
      <c r="K33" s="14"/>
    </row>
    <row r="34" spans="1:11" ht="21.6" thickBot="1">
      <c r="A34" s="25"/>
      <c r="B34" s="64" t="s">
        <v>25</v>
      </c>
      <c r="C34" s="26"/>
      <c r="D34" s="26"/>
      <c r="E34" s="26"/>
      <c r="F34" s="26"/>
      <c r="G34" s="27"/>
      <c r="H34" s="54">
        <f>H32+H33</f>
        <v>692.90400599999987</v>
      </c>
      <c r="I34" s="18"/>
      <c r="J34" s="19"/>
      <c r="K34" s="20">
        <f>(D31*$J$31)/1000</f>
        <v>4137.5309999999999</v>
      </c>
    </row>
    <row r="35" spans="1:11" s="1" customFormat="1">
      <c r="A35" s="28"/>
      <c r="B35" s="28"/>
      <c r="C35" s="29"/>
      <c r="D35" s="28"/>
      <c r="E35" s="28"/>
      <c r="F35" s="28"/>
      <c r="G35" s="30"/>
      <c r="H35" s="28"/>
      <c r="J35" s="16"/>
      <c r="K35" s="17"/>
    </row>
    <row r="36" spans="1:11" s="13" customFormat="1" ht="32.25" customHeight="1">
      <c r="A36" s="22" t="s">
        <v>3</v>
      </c>
      <c r="B36" s="55" t="s">
        <v>20</v>
      </c>
      <c r="C36" s="23"/>
      <c r="D36" s="23"/>
      <c r="E36" s="23"/>
      <c r="F36" s="23"/>
      <c r="G36" s="23"/>
      <c r="H36" s="24"/>
      <c r="J36" s="21"/>
      <c r="K36" s="10"/>
    </row>
    <row r="37" spans="1:11" s="1" customFormat="1">
      <c r="A37" s="31"/>
      <c r="B37" s="31" t="s">
        <v>14</v>
      </c>
      <c r="C37" s="32" t="s">
        <v>0</v>
      </c>
      <c r="D37" s="31">
        <v>100</v>
      </c>
      <c r="E37" s="31"/>
      <c r="F37" s="31"/>
      <c r="G37" s="33"/>
      <c r="H37" s="31"/>
      <c r="J37" s="86">
        <v>41375.31</v>
      </c>
      <c r="K37" s="5"/>
    </row>
    <row r="38" spans="1:11">
      <c r="A38" s="34"/>
      <c r="B38" s="3" t="s">
        <v>30</v>
      </c>
      <c r="C38" s="35" t="s">
        <v>1</v>
      </c>
      <c r="D38" s="34">
        <v>0.3</v>
      </c>
      <c r="E38" s="36">
        <f>E32</f>
        <v>414926</v>
      </c>
      <c r="F38" s="37">
        <f>(E38*D38)/1000</f>
        <v>124.47779999999999</v>
      </c>
      <c r="G38" s="38">
        <v>5.27</v>
      </c>
      <c r="H38" s="37">
        <f>(F38*G38)</f>
        <v>655.99800599999992</v>
      </c>
      <c r="J38" s="87"/>
      <c r="K38" s="3"/>
    </row>
    <row r="39" spans="1:11" ht="28.8">
      <c r="A39" s="34"/>
      <c r="B39" s="77" t="s">
        <v>23</v>
      </c>
      <c r="C39" s="35" t="s">
        <v>0</v>
      </c>
      <c r="D39" s="34">
        <v>100</v>
      </c>
      <c r="E39" s="36">
        <f>[1]Лист1!$D$12</f>
        <v>1789.99</v>
      </c>
      <c r="F39" s="37">
        <f>(E39*D39)/1000</f>
        <v>178.999</v>
      </c>
      <c r="G39" s="38">
        <v>9.5500000000000007</v>
      </c>
      <c r="H39" s="37">
        <f>(F39*G39)</f>
        <v>1709.4404500000001</v>
      </c>
      <c r="J39" s="87"/>
      <c r="K39" s="3"/>
    </row>
    <row r="40" spans="1:11" ht="15" thickBot="1">
      <c r="A40" s="39"/>
      <c r="B40" s="39" t="s">
        <v>5</v>
      </c>
      <c r="C40" s="40" t="s">
        <v>0</v>
      </c>
      <c r="D40" s="39">
        <v>100</v>
      </c>
      <c r="E40" s="41">
        <v>369.06</v>
      </c>
      <c r="F40" s="42" t="s">
        <v>6</v>
      </c>
      <c r="G40" s="43"/>
      <c r="H40" s="44">
        <f>(E40*D40)/1000</f>
        <v>36.905999999999999</v>
      </c>
      <c r="J40" s="88"/>
      <c r="K40" s="14"/>
    </row>
    <row r="41" spans="1:11" ht="21.6" thickBot="1">
      <c r="A41" s="45"/>
      <c r="B41" s="64" t="s">
        <v>25</v>
      </c>
      <c r="C41" s="26"/>
      <c r="D41" s="26"/>
      <c r="E41" s="26"/>
      <c r="F41" s="26"/>
      <c r="G41" s="27"/>
      <c r="H41" s="64">
        <f>H38+H39+H40</f>
        <v>2402.3444559999998</v>
      </c>
      <c r="I41" s="18"/>
      <c r="J41" s="19"/>
      <c r="K41" s="20">
        <f>(D37*$J$31)/1000</f>
        <v>4137.5309999999999</v>
      </c>
    </row>
    <row r="42" spans="1:11">
      <c r="A42" s="28"/>
      <c r="B42" s="28"/>
      <c r="C42" s="29"/>
      <c r="D42" s="28"/>
      <c r="E42" s="28"/>
      <c r="F42" s="28"/>
      <c r="G42" s="30"/>
      <c r="H42" s="28"/>
      <c r="J42" s="16"/>
      <c r="K42" s="16"/>
    </row>
    <row r="43" spans="1:11" s="13" customFormat="1" ht="32.25" customHeight="1">
      <c r="A43" s="22" t="s">
        <v>4</v>
      </c>
      <c r="B43" s="55" t="s">
        <v>19</v>
      </c>
      <c r="C43" s="23"/>
      <c r="D43" s="23"/>
      <c r="E43" s="23"/>
      <c r="F43" s="23"/>
      <c r="G43" s="23"/>
      <c r="H43" s="24"/>
      <c r="J43" s="21"/>
      <c r="K43" s="10"/>
    </row>
    <row r="44" spans="1:11" s="1" customFormat="1">
      <c r="A44" s="31"/>
      <c r="B44" s="31" t="s">
        <v>14</v>
      </c>
      <c r="C44" s="32" t="s">
        <v>0</v>
      </c>
      <c r="D44" s="31">
        <v>100</v>
      </c>
      <c r="E44" s="31"/>
      <c r="F44" s="31"/>
      <c r="G44" s="33"/>
      <c r="H44" s="31"/>
      <c r="J44" s="86">
        <v>41375.31</v>
      </c>
      <c r="K44" s="5"/>
    </row>
    <row r="45" spans="1:11">
      <c r="A45" s="34"/>
      <c r="B45" s="3" t="s">
        <v>30</v>
      </c>
      <c r="C45" s="35" t="s">
        <v>1</v>
      </c>
      <c r="D45" s="34">
        <v>0.3</v>
      </c>
      <c r="E45" s="36">
        <f>E38</f>
        <v>414926</v>
      </c>
      <c r="F45" s="37">
        <f>(E45*D45)/1000</f>
        <v>124.47779999999999</v>
      </c>
      <c r="G45" s="38">
        <f>G38</f>
        <v>5.27</v>
      </c>
      <c r="H45" s="37">
        <f>(F45*G45)</f>
        <v>655.99800599999992</v>
      </c>
      <c r="J45" s="87"/>
      <c r="K45" s="3"/>
    </row>
    <row r="46" spans="1:11" ht="28.8">
      <c r="A46" s="34"/>
      <c r="B46" s="77" t="s">
        <v>23</v>
      </c>
      <c r="C46" s="35" t="s">
        <v>0</v>
      </c>
      <c r="D46" s="34">
        <v>100</v>
      </c>
      <c r="E46" s="36">
        <f>E39</f>
        <v>1789.99</v>
      </c>
      <c r="F46" s="37">
        <f t="shared" ref="F46:F48" si="0">(E46*D46)/1000</f>
        <v>178.999</v>
      </c>
      <c r="G46" s="38">
        <f>G39</f>
        <v>9.5500000000000007</v>
      </c>
      <c r="H46" s="37">
        <f t="shared" ref="H46:H48" si="1">(F46*G46)</f>
        <v>1709.4404500000001</v>
      </c>
      <c r="J46" s="87"/>
      <c r="K46" s="3"/>
    </row>
    <row r="47" spans="1:11">
      <c r="A47" s="34"/>
      <c r="B47" s="77" t="s">
        <v>24</v>
      </c>
      <c r="C47" s="35" t="s">
        <v>1</v>
      </c>
      <c r="D47" s="34">
        <v>1</v>
      </c>
      <c r="E47" s="36">
        <v>269720</v>
      </c>
      <c r="F47" s="37">
        <f t="shared" si="0"/>
        <v>269.72000000000003</v>
      </c>
      <c r="G47" s="38">
        <v>7.27</v>
      </c>
      <c r="H47" s="37">
        <f t="shared" si="1"/>
        <v>1960.8644000000002</v>
      </c>
      <c r="J47" s="87"/>
      <c r="K47" s="3"/>
    </row>
    <row r="48" spans="1:11">
      <c r="A48" s="34"/>
      <c r="B48" s="34" t="s">
        <v>31</v>
      </c>
      <c r="C48" s="35" t="s">
        <v>0</v>
      </c>
      <c r="D48" s="34">
        <v>100</v>
      </c>
      <c r="E48" s="46">
        <f>[1]Лист1!$D$13</f>
        <v>6136.61</v>
      </c>
      <c r="F48" s="37">
        <f t="shared" si="0"/>
        <v>613.66099999999994</v>
      </c>
      <c r="G48" s="38">
        <f>G46</f>
        <v>9.5500000000000007</v>
      </c>
      <c r="H48" s="37">
        <f t="shared" si="1"/>
        <v>5860.4625500000002</v>
      </c>
      <c r="J48" s="87"/>
      <c r="K48" s="3"/>
    </row>
    <row r="49" spans="1:11" ht="15" thickBot="1">
      <c r="A49" s="39"/>
      <c r="B49" s="39" t="s">
        <v>5</v>
      </c>
      <c r="C49" s="40" t="s">
        <v>0</v>
      </c>
      <c r="D49" s="39">
        <v>100</v>
      </c>
      <c r="E49" s="41">
        <v>369.06</v>
      </c>
      <c r="F49" s="42" t="s">
        <v>6</v>
      </c>
      <c r="G49" s="43"/>
      <c r="H49" s="44">
        <f>(E49*D49)/1000</f>
        <v>36.905999999999999</v>
      </c>
      <c r="J49" s="87"/>
      <c r="K49" s="14"/>
    </row>
    <row r="50" spans="1:11" ht="21.6" thickBot="1">
      <c r="A50" s="45"/>
      <c r="B50" s="64" t="s">
        <v>25</v>
      </c>
      <c r="C50" s="64"/>
      <c r="D50" s="64"/>
      <c r="E50" s="64"/>
      <c r="F50" s="64"/>
      <c r="G50" s="64"/>
      <c r="H50" s="64">
        <f>H45+H46+H47+H48+H49</f>
        <v>10223.671406000001</v>
      </c>
      <c r="I50" s="18"/>
      <c r="J50" s="19"/>
      <c r="K50" s="20">
        <f>(D44*$J$31)/1000</f>
        <v>4137.5309999999999</v>
      </c>
    </row>
    <row r="53" spans="1:11" ht="18">
      <c r="A53" s="78"/>
      <c r="B53" s="78"/>
      <c r="C53" s="78"/>
      <c r="D53" s="78"/>
      <c r="E53" s="78"/>
      <c r="F53" s="78"/>
      <c r="G53" s="78"/>
      <c r="H53" s="78"/>
      <c r="I53" s="78"/>
      <c r="J53" s="79"/>
    </row>
    <row r="54" spans="1:11" ht="18">
      <c r="A54" s="78"/>
      <c r="B54" s="78"/>
      <c r="C54" s="78"/>
      <c r="D54" s="78"/>
      <c r="E54" s="78"/>
      <c r="F54" s="78"/>
      <c r="G54" s="78"/>
      <c r="H54" s="80"/>
      <c r="I54" s="78"/>
      <c r="J54" s="78"/>
    </row>
    <row r="57" spans="1:11">
      <c r="A57" s="81" t="s">
        <v>28</v>
      </c>
    </row>
    <row r="58" spans="1:11">
      <c r="A58" s="81" t="s">
        <v>29</v>
      </c>
    </row>
  </sheetData>
  <mergeCells count="10">
    <mergeCell ref="A1:K1"/>
    <mergeCell ref="B3:D3"/>
    <mergeCell ref="J31:J33"/>
    <mergeCell ref="J37:J40"/>
    <mergeCell ref="J44:J49"/>
    <mergeCell ref="B4:H4"/>
    <mergeCell ref="B29:H29"/>
    <mergeCell ref="J6:J8"/>
    <mergeCell ref="J12:J15"/>
    <mergeCell ref="J19:J24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Коновалова Ольга Степановна</dc:creator>
  <cp:lastModifiedBy>PonomarenkoGA</cp:lastModifiedBy>
  <cp:lastPrinted>2013-05-20T23:39:57Z</cp:lastPrinted>
  <dcterms:created xsi:type="dcterms:W3CDTF">2013-05-20T22:30:21Z</dcterms:created>
  <dcterms:modified xsi:type="dcterms:W3CDTF">2013-11-19T00:04:12Z</dcterms:modified>
</cp:coreProperties>
</file>